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ago\Desktop\IS\"/>
    </mc:Choice>
  </mc:AlternateContent>
  <bookViews>
    <workbookView xWindow="120" yWindow="120" windowWidth="20115" windowHeight="7995"/>
  </bookViews>
  <sheets>
    <sheet name="Pluviom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1Excel_BuiltIn_Print_Area_5_1">#REF!</definedName>
    <definedName name="_Order1" hidden="1">255</definedName>
    <definedName name="a">#REF!</definedName>
    <definedName name="Area">[1]Plan1!#REF!</definedName>
    <definedName name="_xlnm.Print_Area">[1]Plan1!#REF!</definedName>
    <definedName name="Área_impressão_IM">#REF!</definedName>
    <definedName name="B">#REF!</definedName>
    <definedName name="_xlnm.Database">#REF!</definedName>
    <definedName name="BDI">#REF!</definedName>
    <definedName name="bonificação">#REF!</definedName>
    <definedName name="cerca">#REF!</definedName>
    <definedName name="CS">'[2]CS#'!$A$3:$K$12</definedName>
    <definedName name="CURRENCY">#REF!</definedName>
    <definedName name="custo">#REF!</definedName>
    <definedName name="dd">[1]Plan1!#REF!</definedName>
    <definedName name="equip">#REF!</definedName>
    <definedName name="Excel_BuiltIn_Print_Titles_1">#REF!</definedName>
    <definedName name="ffff">[1]Plan1!#REF!</definedName>
    <definedName name="fluxo">'[3]450'!#REF!</definedName>
    <definedName name="graf">'[4]FLUXO - EXECUÇÃO PRÓPRIA'!#REF!</definedName>
    <definedName name="I">#REF!</definedName>
    <definedName name="iii">[1]Plan1!#REF!</definedName>
    <definedName name="Item">#REF!</definedName>
    <definedName name="LARANJEIRAS">'[5]CUSTO LARANJEIRAS'!$A$3:$N$5</definedName>
    <definedName name="LRANJA">'[6]CUSTO ZONA SUL'!$A$3:$N$21</definedName>
    <definedName name="MED">#REF!</definedName>
    <definedName name="N.">#REF!</definedName>
    <definedName name="parametros">#REF!</definedName>
    <definedName name="Print_Area_MI">[7]qorcamentodnerL1!#REF!</definedName>
    <definedName name="SUMMERY">#REF!</definedName>
    <definedName name="ZONASUL">'[6]CUSTO ZONA SUL'!$A$3:$N$21</definedName>
  </definedNames>
  <calcPr calcId="152511"/>
</workbook>
</file>

<file path=xl/calcChain.xml><?xml version="1.0" encoding="utf-8"?>
<calcChain xmlns="http://schemas.openxmlformats.org/spreadsheetml/2006/main">
  <c r="T24" i="1" l="1"/>
  <c r="U24" i="1"/>
  <c r="V24" i="1"/>
  <c r="T25" i="1"/>
  <c r="U25" i="1"/>
  <c r="V25" i="1"/>
  <c r="U23" i="1"/>
  <c r="V23" i="1"/>
  <c r="T23" i="1"/>
</calcChain>
</file>

<file path=xl/sharedStrings.xml><?xml version="1.0" encoding="utf-8"?>
<sst xmlns="http://schemas.openxmlformats.org/spreadsheetml/2006/main" count="133" uniqueCount="43">
  <si>
    <t>MINISTÉRIO DOS TRANSPORTES</t>
  </si>
  <si>
    <t>RELATÓRIO PLUVIOMÉTRICO</t>
  </si>
  <si>
    <t>TRECHO:</t>
  </si>
  <si>
    <t>EMPRESA:</t>
  </si>
  <si>
    <t xml:space="preserve"> DIAS</t>
  </si>
  <si>
    <t xml:space="preserve"> MANHÃ</t>
  </si>
  <si>
    <t>B</t>
  </si>
  <si>
    <t>I</t>
  </si>
  <si>
    <t>C</t>
  </si>
  <si>
    <t/>
  </si>
  <si>
    <t xml:space="preserve"> TARDE</t>
  </si>
  <si>
    <t xml:space="preserve">  </t>
  </si>
  <si>
    <t xml:space="preserve"> NOITE</t>
  </si>
  <si>
    <t>CONVENCÃO:</t>
  </si>
  <si>
    <t>LEGENDA - LETRA</t>
  </si>
  <si>
    <t>"B"</t>
  </si>
  <si>
    <t>"C"</t>
  </si>
  <si>
    <t>IMPRATICÁVEL</t>
  </si>
  <si>
    <t>"I"</t>
  </si>
  <si>
    <t>DEPARATAMENTO NACIONAL DE INFRAESTRUTURA DE TRANSPORTES - DNIT</t>
  </si>
  <si>
    <t>RODOVIA :</t>
  </si>
  <si>
    <t>BR-163/PA</t>
  </si>
  <si>
    <t>Km 303,2 ao Km 341,4</t>
  </si>
  <si>
    <t>SUBTRECHO:</t>
  </si>
  <si>
    <t>Divisa MT/PA - Fronteira Brasil - Suriname</t>
  </si>
  <si>
    <t>SEGMENTO:</t>
  </si>
  <si>
    <t>Vila Andorinha - Povoado de São José</t>
  </si>
  <si>
    <t>NOVEMBRO 2015</t>
  </si>
  <si>
    <t>VERSÃO 01</t>
  </si>
  <si>
    <t>EXTENSÃO:</t>
  </si>
  <si>
    <t>38,2 Km</t>
  </si>
  <si>
    <t>CONSTRUTORA ABC LTDA</t>
  </si>
  <si>
    <t>CONTRATO: TT-00 0125/2014</t>
  </si>
  <si>
    <t>PERÍODO</t>
  </si>
  <si>
    <t>MANHÃ</t>
  </si>
  <si>
    <t>TARDE</t>
  </si>
  <si>
    <t>NOITE</t>
  </si>
  <si>
    <t>BOM</t>
  </si>
  <si>
    <t>CHUVA</t>
  </si>
  <si>
    <t>TEMPO</t>
  </si>
  <si>
    <t>RESUMO:</t>
  </si>
  <si>
    <t>COORDENAÇÃO-GERAL DE CONSTRUÇÃO RODOVIÁRIA - CGCONT</t>
  </si>
  <si>
    <t>DIRETORIA DE INFRAESTRUTURA RODOVIÁRIA - DIR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</si>
</sst>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€-2]* #,##0.00_);_([$€-2]* \(#,##0.00\);_([$€-2]* &quot;-&quot;??_)"/>
    <numFmt numFmtId="165" formatCode="&quot;R$&quot;\ #,##0_);[Red]\(&quot;R$&quot;\ #,##0\)"/>
    <numFmt numFmtId="166" formatCode="&quot;R$&quot;\ #,##0.00_);\(&quot;R$&quot;\ #,##0.00\)"/>
    <numFmt numFmtId="167" formatCode="#,"/>
  </numFmts>
  <fonts count="39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12"/>
      <name val="Times New Roman"/>
      <family val="1"/>
    </font>
    <font>
      <b/>
      <sz val="12"/>
      <name val="Helv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8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4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100">
    <xf numFmtId="0" fontId="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9" fillId="0" borderId="0" applyFont="0" applyFill="0" applyProtection="0">
      <alignment vertical="top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4" fontId="19" fillId="0" borderId="0" applyFont="0" applyFill="0" applyBorder="0" applyAlignment="0" applyProtection="0"/>
    <xf numFmtId="2" fontId="19" fillId="0" borderId="0" applyFont="0" applyFill="0" applyProtection="0">
      <alignment vertical="top"/>
    </xf>
    <xf numFmtId="0" fontId="24" fillId="0" borderId="0">
      <alignment horizontal="left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14"/>
    <xf numFmtId="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9" fillId="0" borderId="0"/>
    <xf numFmtId="0" fontId="1" fillId="0" borderId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7" fontId="29" fillId="0" borderId="0">
      <protection locked="0"/>
    </xf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9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Continuous"/>
    </xf>
    <xf numFmtId="0" fontId="21" fillId="0" borderId="0" xfId="0" applyFont="1" applyBorder="1"/>
    <xf numFmtId="49" fontId="23" fillId="0" borderId="0" xfId="0" applyNumberFormat="1" applyFont="1" applyBorder="1" applyAlignment="1">
      <alignment horizontal="centerContinuous" vertical="center"/>
    </xf>
    <xf numFmtId="0" fontId="0" fillId="0" borderId="0" xfId="0" applyAlignment="1">
      <alignment vertical="center"/>
    </xf>
    <xf numFmtId="0" fontId="31" fillId="0" borderId="0" xfId="0" applyFont="1"/>
    <xf numFmtId="0" fontId="30" fillId="0" borderId="18" xfId="0" applyFont="1" applyBorder="1" applyAlignment="1">
      <alignment vertical="top"/>
    </xf>
    <xf numFmtId="0" fontId="30" fillId="0" borderId="0" xfId="0" applyFont="1" applyBorder="1" applyAlignment="1">
      <alignment vertical="center"/>
    </xf>
    <xf numFmtId="0" fontId="30" fillId="0" borderId="0" xfId="0" applyFont="1" applyBorder="1"/>
    <xf numFmtId="0" fontId="31" fillId="0" borderId="0" xfId="0" applyFont="1" applyBorder="1"/>
    <xf numFmtId="0" fontId="33" fillId="0" borderId="0" xfId="0" applyFont="1" applyBorder="1"/>
    <xf numFmtId="0" fontId="30" fillId="0" borderId="25" xfId="0" applyFont="1" applyBorder="1" applyAlignment="1">
      <alignment vertical="top"/>
    </xf>
    <xf numFmtId="0" fontId="30" fillId="0" borderId="14" xfId="0" applyFont="1" applyBorder="1" applyAlignment="1">
      <alignment vertical="center"/>
    </xf>
    <xf numFmtId="0" fontId="0" fillId="0" borderId="14" xfId="0" applyBorder="1"/>
    <xf numFmtId="0" fontId="30" fillId="0" borderId="14" xfId="0" applyFont="1" applyBorder="1" applyAlignment="1">
      <alignment horizontal="right" vertical="center"/>
    </xf>
    <xf numFmtId="0" fontId="33" fillId="0" borderId="26" xfId="0" applyFont="1" applyBorder="1"/>
    <xf numFmtId="49" fontId="20" fillId="0" borderId="0" xfId="0" applyNumberFormat="1" applyFont="1" applyBorder="1"/>
    <xf numFmtId="0" fontId="21" fillId="0" borderId="0" xfId="0" applyFont="1" applyBorder="1" applyAlignment="1">
      <alignment horizontal="centerContinuous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9" xfId="0" applyBorder="1" applyAlignment="1">
      <alignment horizontal="centerContinuous"/>
    </xf>
    <xf numFmtId="0" fontId="18" fillId="0" borderId="18" xfId="0" applyFont="1" applyBorder="1" applyAlignment="1">
      <alignment horizontal="centerContinuous"/>
    </xf>
    <xf numFmtId="0" fontId="21" fillId="0" borderId="18" xfId="0" applyFont="1" applyBorder="1"/>
    <xf numFmtId="0" fontId="21" fillId="0" borderId="19" xfId="0" applyFont="1" applyBorder="1"/>
    <xf numFmtId="0" fontId="21" fillId="0" borderId="18" xfId="0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18" xfId="0" quotePrefix="1" applyFont="1" applyBorder="1"/>
    <xf numFmtId="0" fontId="34" fillId="0" borderId="18" xfId="0" applyFont="1" applyBorder="1" applyAlignment="1">
      <alignment horizontal="centerContinuous"/>
    </xf>
    <xf numFmtId="0" fontId="21" fillId="0" borderId="19" xfId="0" applyFont="1" applyBorder="1" applyAlignment="1">
      <alignment horizontal="centerContinuous"/>
    </xf>
    <xf numFmtId="49" fontId="36" fillId="0" borderId="0" xfId="0" applyNumberFormat="1" applyFont="1" applyBorder="1" applyAlignment="1">
      <alignment horizontal="centerContinuous" vertical="center"/>
    </xf>
    <xf numFmtId="0" fontId="1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37" fillId="0" borderId="13" xfId="0" applyFont="1" applyBorder="1" applyAlignment="1">
      <alignment vertical="center"/>
    </xf>
    <xf numFmtId="49" fontId="35" fillId="0" borderId="11" xfId="0" applyNumberFormat="1" applyFont="1" applyBorder="1" applyAlignment="1">
      <alignment horizontal="center" vertical="center"/>
    </xf>
    <xf numFmtId="0" fontId="35" fillId="0" borderId="11" xfId="0" applyNumberFormat="1" applyFont="1" applyBorder="1" applyAlignment="1">
      <alignment horizontal="center" vertical="center"/>
    </xf>
    <xf numFmtId="0" fontId="35" fillId="0" borderId="12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0" fontId="37" fillId="0" borderId="10" xfId="0" applyFont="1" applyBorder="1" applyAlignment="1">
      <alignment vertical="center"/>
    </xf>
    <xf numFmtId="0" fontId="37" fillId="0" borderId="11" xfId="0" applyFont="1" applyBorder="1" applyAlignment="1">
      <alignment vertical="center"/>
    </xf>
    <xf numFmtId="0" fontId="37" fillId="33" borderId="13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37" fillId="34" borderId="13" xfId="0" applyFont="1" applyFill="1" applyBorder="1" applyAlignment="1">
      <alignment horizontal="center" vertical="center"/>
    </xf>
    <xf numFmtId="0" fontId="19" fillId="34" borderId="13" xfId="0" applyFont="1" applyFill="1" applyBorder="1" applyAlignment="1">
      <alignment horizontal="center" vertical="center"/>
    </xf>
    <xf numFmtId="0" fontId="37" fillId="35" borderId="13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49" fontId="30" fillId="0" borderId="24" xfId="0" applyNumberFormat="1" applyFont="1" applyBorder="1" applyAlignment="1">
      <alignment horizontal="center" vertical="center"/>
    </xf>
    <xf numFmtId="49" fontId="30" fillId="0" borderId="0" xfId="0" applyNumberFormat="1" applyFont="1" applyBorder="1" applyAlignment="1">
      <alignment horizontal="center" vertical="center"/>
    </xf>
    <xf numFmtId="49" fontId="30" fillId="0" borderId="19" xfId="0" applyNumberFormat="1" applyFont="1" applyBorder="1" applyAlignment="1">
      <alignment horizontal="center" vertical="center"/>
    </xf>
    <xf numFmtId="49" fontId="30" fillId="0" borderId="27" xfId="0" applyNumberFormat="1" applyFont="1" applyBorder="1" applyAlignment="1">
      <alignment horizontal="center" vertical="center"/>
    </xf>
    <xf numFmtId="49" fontId="30" fillId="0" borderId="14" xfId="0" applyNumberFormat="1" applyFont="1" applyBorder="1" applyAlignment="1">
      <alignment horizontal="center" vertical="center"/>
    </xf>
    <xf numFmtId="49" fontId="30" fillId="0" borderId="26" xfId="0" applyNumberFormat="1" applyFont="1" applyBorder="1" applyAlignment="1">
      <alignment horizontal="center" vertical="center"/>
    </xf>
    <xf numFmtId="49" fontId="30" fillId="0" borderId="23" xfId="0" applyNumberFormat="1" applyFont="1" applyBorder="1" applyAlignment="1">
      <alignment horizontal="center" vertical="center"/>
    </xf>
    <xf numFmtId="49" fontId="30" fillId="0" borderId="28" xfId="0" applyNumberFormat="1" applyFont="1" applyBorder="1" applyAlignment="1">
      <alignment horizontal="center" vertical="center"/>
    </xf>
    <xf numFmtId="49" fontId="30" fillId="0" borderId="29" xfId="0" applyNumberFormat="1" applyFont="1" applyBorder="1" applyAlignment="1">
      <alignment horizontal="center" vertical="center"/>
    </xf>
    <xf numFmtId="49" fontId="30" fillId="0" borderId="30" xfId="0" applyNumberFormat="1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19" fillId="34" borderId="11" xfId="0" applyFont="1" applyFill="1" applyBorder="1" applyAlignment="1">
      <alignment horizontal="center" vertical="center"/>
    </xf>
    <xf numFmtId="0" fontId="19" fillId="34" borderId="12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horizontal="center" vertical="center"/>
    </xf>
    <xf numFmtId="0" fontId="19" fillId="35" borderId="12" xfId="0" applyFont="1" applyFill="1" applyBorder="1" applyAlignment="1">
      <alignment horizontal="center" vertical="center"/>
    </xf>
    <xf numFmtId="49" fontId="22" fillId="33" borderId="10" xfId="0" applyNumberFormat="1" applyFont="1" applyFill="1" applyBorder="1" applyAlignment="1">
      <alignment horizontal="center" vertical="center"/>
    </xf>
    <xf numFmtId="49" fontId="22" fillId="33" borderId="11" xfId="0" applyNumberFormat="1" applyFont="1" applyFill="1" applyBorder="1" applyAlignment="1">
      <alignment horizontal="center" vertical="center"/>
    </xf>
    <xf numFmtId="49" fontId="22" fillId="33" borderId="12" xfId="0" applyNumberFormat="1" applyFont="1" applyFill="1" applyBorder="1" applyAlignment="1">
      <alignment horizontal="center" vertical="center"/>
    </xf>
    <xf numFmtId="49" fontId="22" fillId="35" borderId="10" xfId="0" applyNumberFormat="1" applyFont="1" applyFill="1" applyBorder="1" applyAlignment="1">
      <alignment horizontal="center" vertical="center"/>
    </xf>
    <xf numFmtId="49" fontId="22" fillId="35" borderId="11" xfId="0" applyNumberFormat="1" applyFont="1" applyFill="1" applyBorder="1" applyAlignment="1">
      <alignment horizontal="center" vertical="center"/>
    </xf>
    <xf numFmtId="49" fontId="22" fillId="35" borderId="12" xfId="0" applyNumberFormat="1" applyFont="1" applyFill="1" applyBorder="1" applyAlignment="1">
      <alignment horizontal="center" vertical="center"/>
    </xf>
    <xf numFmtId="0" fontId="31" fillId="0" borderId="16" xfId="0" applyFont="1" applyBorder="1"/>
    <xf numFmtId="0" fontId="30" fillId="0" borderId="16" xfId="0" applyFont="1" applyBorder="1" applyAlignment="1">
      <alignment horizontal="left" vertical="top"/>
    </xf>
    <xf numFmtId="0" fontId="30" fillId="0" borderId="16" xfId="0" applyFont="1" applyBorder="1"/>
    <xf numFmtId="0" fontId="32" fillId="0" borderId="16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49" fontId="30" fillId="0" borderId="31" xfId="0" applyNumberFormat="1" applyFont="1" applyBorder="1" applyAlignment="1">
      <alignment horizontal="center" vertical="center"/>
    </xf>
    <xf numFmtId="49" fontId="30" fillId="0" borderId="18" xfId="0" applyNumberFormat="1" applyFont="1" applyBorder="1" applyAlignment="1">
      <alignment horizontal="center" vertical="center"/>
    </xf>
    <xf numFmtId="49" fontId="30" fillId="0" borderId="25" xfId="0" applyNumberFormat="1" applyFont="1" applyBorder="1" applyAlignment="1">
      <alignment horizontal="center" vertical="center"/>
    </xf>
    <xf numFmtId="0" fontId="30" fillId="0" borderId="15" xfId="0" applyFont="1" applyBorder="1" applyAlignment="1">
      <alignment vertical="top"/>
    </xf>
  </cellXfs>
  <cellStyles count="100">
    <cellStyle name="20% - Ênfase1 2" xfId="1"/>
    <cellStyle name="20% - Ênfase1 3" xfId="2"/>
    <cellStyle name="20% - Ênfase2 2" xfId="3"/>
    <cellStyle name="20% - Ênfase2 3" xfId="4"/>
    <cellStyle name="20% - Ênfase3 2" xfId="5"/>
    <cellStyle name="20% - Ênfase3 3" xfId="6"/>
    <cellStyle name="20% - Ênfase4 2" xfId="7"/>
    <cellStyle name="20% - Ênfase4 3" xfId="8"/>
    <cellStyle name="20% - Ênfase5 2" xfId="9"/>
    <cellStyle name="20% - Ênfase5 3" xfId="10"/>
    <cellStyle name="20% - Ênfase6 2" xfId="11"/>
    <cellStyle name="20% - Ênfase6 3" xfId="12"/>
    <cellStyle name="40% - Ênfase1 2" xfId="13"/>
    <cellStyle name="40% - Ênfase1 3" xfId="14"/>
    <cellStyle name="40% - Ênfase2 2" xfId="15"/>
    <cellStyle name="40% - Ênfase2 3" xfId="16"/>
    <cellStyle name="40% - Ênfase3 2" xfId="17"/>
    <cellStyle name="40% - Ênfase3 3" xfId="18"/>
    <cellStyle name="40% - Ênfase4 2" xfId="19"/>
    <cellStyle name="40% - Ênfase4 3" xfId="20"/>
    <cellStyle name="40% - Ênfase5 2" xfId="21"/>
    <cellStyle name="40% - Ênfase5 3" xfId="22"/>
    <cellStyle name="40% - Ênfase6 2" xfId="23"/>
    <cellStyle name="40% - Ênfase6 3" xfId="24"/>
    <cellStyle name="60% - Ênfase1 2" xfId="25"/>
    <cellStyle name="60% - Ênfase1 3" xfId="26"/>
    <cellStyle name="60% - Ênfase2 2" xfId="27"/>
    <cellStyle name="60% - Ênfase2 3" xfId="28"/>
    <cellStyle name="60% - Ênfase3 2" xfId="29"/>
    <cellStyle name="60% - Ênfase3 3" xfId="30"/>
    <cellStyle name="60% - Ênfase4 2" xfId="31"/>
    <cellStyle name="60% - Ênfase4 3" xfId="32"/>
    <cellStyle name="60% - Ênfase5 2" xfId="33"/>
    <cellStyle name="60% - Ênfase5 3" xfId="34"/>
    <cellStyle name="60% - Ênfase6 2" xfId="35"/>
    <cellStyle name="60% - Ênfase6 3" xfId="36"/>
    <cellStyle name="Bom 2" xfId="37"/>
    <cellStyle name="Bom 3" xfId="38"/>
    <cellStyle name="Cálculo 2" xfId="39"/>
    <cellStyle name="Cálculo 3" xfId="40"/>
    <cellStyle name="Célula de Verificação 2" xfId="41"/>
    <cellStyle name="Célula de Verificação 3" xfId="42"/>
    <cellStyle name="Célula Vinculada 2" xfId="43"/>
    <cellStyle name="Célula Vinculada 3" xfId="44"/>
    <cellStyle name="Data" xfId="45"/>
    <cellStyle name="Ênfase1 2" xfId="46"/>
    <cellStyle name="Ênfase1 3" xfId="47"/>
    <cellStyle name="Ênfase2 2" xfId="48"/>
    <cellStyle name="Ênfase2 3" xfId="49"/>
    <cellStyle name="Ênfase3 2" xfId="50"/>
    <cellStyle name="Ênfase3 3" xfId="51"/>
    <cellStyle name="Ênfase4 2" xfId="52"/>
    <cellStyle name="Ênfase4 3" xfId="53"/>
    <cellStyle name="Ênfase5 2" xfId="54"/>
    <cellStyle name="Ênfase5 3" xfId="55"/>
    <cellStyle name="Ênfase6 2" xfId="56"/>
    <cellStyle name="Ênfase6 3" xfId="57"/>
    <cellStyle name="Entrada 2" xfId="58"/>
    <cellStyle name="Entrada 3" xfId="59"/>
    <cellStyle name="Euro" xfId="60"/>
    <cellStyle name="Fixo" xfId="61"/>
    <cellStyle name="HEADER" xfId="62"/>
    <cellStyle name="Incorreto 2" xfId="63"/>
    <cellStyle name="Incorreto 3" xfId="64"/>
    <cellStyle name="Milliers [0]_after_discount" xfId="65"/>
    <cellStyle name="Milliers_after_discount" xfId="66"/>
    <cellStyle name="Model" xfId="67"/>
    <cellStyle name="Moeda0" xfId="68"/>
    <cellStyle name="Monétaire [0]_after_discount" xfId="69"/>
    <cellStyle name="Monétaire_after_discount" xfId="70"/>
    <cellStyle name="Neutra 2" xfId="71"/>
    <cellStyle name="Neutra 3" xfId="72"/>
    <cellStyle name="Normal" xfId="0" builtinId="0"/>
    <cellStyle name="Normal 2" xfId="73"/>
    <cellStyle name="Normal 8" xfId="74"/>
    <cellStyle name="Nota 2" xfId="75"/>
    <cellStyle name="Nota 3" xfId="76"/>
    <cellStyle name="Œ…‹æØ‚è [0.00]_COST_SUM" xfId="77"/>
    <cellStyle name="Œ…‹æØ‚è_COST_SUM" xfId="78"/>
    <cellStyle name="Saída 2" xfId="79"/>
    <cellStyle name="Saída 3" xfId="80"/>
    <cellStyle name="Separador de m" xfId="81"/>
    <cellStyle name="subhead" xfId="82"/>
    <cellStyle name="Texto de Aviso 2" xfId="83"/>
    <cellStyle name="Texto de Aviso 3" xfId="84"/>
    <cellStyle name="Texto Explicativo 2" xfId="85"/>
    <cellStyle name="Texto Explicativo 3" xfId="86"/>
    <cellStyle name="Título 1 2" xfId="87"/>
    <cellStyle name="Título 1 3" xfId="88"/>
    <cellStyle name="Título 2 2" xfId="89"/>
    <cellStyle name="Título 2 3" xfId="90"/>
    <cellStyle name="Título 3 2" xfId="91"/>
    <cellStyle name="Título 3 3" xfId="92"/>
    <cellStyle name="Título 4 2" xfId="93"/>
    <cellStyle name="Título 4 3" xfId="94"/>
    <cellStyle name="Título 5" xfId="95"/>
    <cellStyle name="Título 6" xfId="96"/>
    <cellStyle name="Total 2" xfId="97"/>
    <cellStyle name="Total 3" xfId="98"/>
    <cellStyle name="Vírgula0" xfId="99"/>
  </cellStyles>
  <dxfs count="3"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</xdr:colOff>
      <xdr:row>1</xdr:row>
      <xdr:rowOff>28575</xdr:rowOff>
    </xdr:from>
    <xdr:to>
      <xdr:col>23</xdr:col>
      <xdr:colOff>123825</xdr:colOff>
      <xdr:row>4</xdr:row>
      <xdr:rowOff>38100</xdr:rowOff>
    </xdr:to>
    <xdr:pic>
      <xdr:nvPicPr>
        <xdr:cNvPr id="2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2325" y="381000"/>
          <a:ext cx="33813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TELECOM%20-%202002\I%20N%20T%20E%20L%20I%20G\5.%20RENOVA&#199;&#195;O%20DE%20CONTRATO\BDI-FLUXO\BDI%20-%20Fluxo%20REV%201%20(12meses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LARANJEIR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ZONA%20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L&amp;C/Clientes/Trabalhos%20em%20andamento/F03%20-%20Fidens/SEINF-RORAIMA/Edital/Or&#231;amento%20enviado/5%20QUADRO%20DE%20QUANTIDADES%20E%20PRE&#199;O/Arquivos%20internos/Quadro%20de%20quantidades/ORCA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</sheetNames>
    <sheetDataSet>
      <sheetData sheetId="0" refreshError="1"/>
      <sheetData sheetId="1" refreshError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KANAFLEX"/>
      <sheetName val="NOVOTUB"/>
      <sheetName val="MEDIDAS"/>
      <sheetName val="CUSTO LARANJEI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>
            <v>1</v>
          </cell>
          <cell r="B3">
            <v>97542.158978339547</v>
          </cell>
          <cell r="C3">
            <v>88791.283449391296</v>
          </cell>
          <cell r="D3">
            <v>186333.44242773083</v>
          </cell>
          <cell r="E3">
            <v>214283.45879189044</v>
          </cell>
          <cell r="F3">
            <v>42.409634338408502</v>
          </cell>
          <cell r="G3">
            <v>38.604905847561433</v>
          </cell>
          <cell r="H3">
            <v>81.014540185969935</v>
          </cell>
          <cell r="I3">
            <v>48.771079489169772</v>
          </cell>
          <cell r="J3">
            <v>44.395641724695643</v>
          </cell>
          <cell r="K3">
            <v>93.166721213865415</v>
          </cell>
          <cell r="L3">
            <v>51.209633463628265</v>
          </cell>
          <cell r="M3">
            <v>46.61542381093043</v>
          </cell>
          <cell r="N3">
            <v>97.825057274558702</v>
          </cell>
        </row>
        <row r="4">
          <cell r="A4">
            <v>2</v>
          </cell>
          <cell r="B4">
            <v>97870.365804127825</v>
          </cell>
          <cell r="C4">
            <v>90039.025969839815</v>
          </cell>
          <cell r="D4">
            <v>187909.39177396765</v>
          </cell>
          <cell r="E4">
            <v>216095.80054006277</v>
          </cell>
          <cell r="F4">
            <v>42.552332958316448</v>
          </cell>
          <cell r="G4">
            <v>39.147402595582527</v>
          </cell>
          <cell r="H4">
            <v>81.699735553898975</v>
          </cell>
          <cell r="I4">
            <v>48.935182902063914</v>
          </cell>
          <cell r="J4">
            <v>45.019512984919899</v>
          </cell>
          <cell r="K4">
            <v>93.954695886983814</v>
          </cell>
          <cell r="L4">
            <v>51.381942047167115</v>
          </cell>
          <cell r="M4">
            <v>47.270488634165893</v>
          </cell>
          <cell r="N4">
            <v>98.652430681333016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rcamentodnerL1"/>
      <sheetName val="qorcamentodnerL2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showGridLines="0" tabSelected="1" view="pageBreakPreview" zoomScaleNormal="100" zoomScaleSheetLayoutView="100" workbookViewId="0">
      <selection activeCell="AM19" sqref="AM19"/>
    </sheetView>
  </sheetViews>
  <sheetFormatPr defaultRowHeight="12.75"/>
  <cols>
    <col min="1" max="1" width="2.85546875" customWidth="1"/>
    <col min="2" max="2" width="8.85546875" customWidth="1"/>
    <col min="3" max="3" width="4.140625" customWidth="1"/>
    <col min="4" max="4" width="3.42578125" customWidth="1"/>
    <col min="5" max="5" width="3.85546875" customWidth="1"/>
    <col min="6" max="9" width="4.140625" customWidth="1"/>
    <col min="10" max="10" width="5.140625" customWidth="1"/>
    <col min="11" max="11" width="4.7109375" customWidth="1"/>
    <col min="12" max="32" width="4.140625" customWidth="1"/>
    <col min="33" max="33" width="4.85546875" customWidth="1"/>
    <col min="34" max="35" width="4.140625" customWidth="1"/>
  </cols>
  <sheetData>
    <row r="1" spans="1:34" ht="27.75" customHeight="1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1"/>
    </row>
    <row r="2" spans="1:34">
      <c r="A2" s="2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23"/>
    </row>
    <row r="3" spans="1:34">
      <c r="A3" s="2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23"/>
    </row>
    <row r="4" spans="1:34" ht="22.5" customHeight="1">
      <c r="A4" s="2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23"/>
    </row>
    <row r="5" spans="1:34">
      <c r="A5" s="2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4"/>
    </row>
    <row r="6" spans="1:34" ht="18.75">
      <c r="A6" s="25" t="s">
        <v>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4"/>
    </row>
    <row r="7" spans="1:34" ht="18.75">
      <c r="A7" s="25" t="s">
        <v>19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4"/>
    </row>
    <row r="8" spans="1:34" ht="18" customHeight="1">
      <c r="A8" s="31" t="s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32"/>
    </row>
    <row r="9" spans="1:34" ht="18" customHeight="1">
      <c r="A9" s="31" t="s">
        <v>41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32"/>
    </row>
    <row r="10" spans="1:34" ht="24.95" customHeight="1">
      <c r="A10" s="26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27"/>
    </row>
    <row r="11" spans="1:34" ht="13.5" customHeight="1">
      <c r="A11" s="2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4"/>
      <c r="AH11" s="27"/>
    </row>
    <row r="12" spans="1:34" s="5" customFormat="1" ht="17.100000000000001" customHeight="1">
      <c r="A12" s="28"/>
      <c r="B12" s="37" t="s">
        <v>4</v>
      </c>
      <c r="C12" s="38">
        <v>1</v>
      </c>
      <c r="D12" s="38">
        <v>2</v>
      </c>
      <c r="E12" s="38">
        <v>3</v>
      </c>
      <c r="F12" s="38">
        <v>4</v>
      </c>
      <c r="G12" s="38">
        <v>5</v>
      </c>
      <c r="H12" s="38">
        <v>6</v>
      </c>
      <c r="I12" s="38">
        <v>7</v>
      </c>
      <c r="J12" s="38">
        <v>8</v>
      </c>
      <c r="K12" s="38">
        <v>9</v>
      </c>
      <c r="L12" s="38">
        <v>10</v>
      </c>
      <c r="M12" s="38">
        <v>11</v>
      </c>
      <c r="N12" s="38">
        <v>12</v>
      </c>
      <c r="O12" s="38">
        <v>13</v>
      </c>
      <c r="P12" s="38">
        <v>14</v>
      </c>
      <c r="Q12" s="38">
        <v>15</v>
      </c>
      <c r="R12" s="38">
        <v>16</v>
      </c>
      <c r="S12" s="38">
        <v>17</v>
      </c>
      <c r="T12" s="38">
        <v>18</v>
      </c>
      <c r="U12" s="38">
        <v>19</v>
      </c>
      <c r="V12" s="38">
        <v>20</v>
      </c>
      <c r="W12" s="38">
        <v>21</v>
      </c>
      <c r="X12" s="38">
        <v>22</v>
      </c>
      <c r="Y12" s="38">
        <v>23</v>
      </c>
      <c r="Z12" s="38">
        <v>24</v>
      </c>
      <c r="AA12" s="38">
        <v>25</v>
      </c>
      <c r="AB12" s="38">
        <v>26</v>
      </c>
      <c r="AC12" s="38">
        <v>27</v>
      </c>
      <c r="AD12" s="39">
        <v>28</v>
      </c>
      <c r="AE12" s="39">
        <v>29</v>
      </c>
      <c r="AF12" s="39">
        <v>30</v>
      </c>
      <c r="AG12" s="40">
        <v>31</v>
      </c>
      <c r="AH12" s="29"/>
    </row>
    <row r="13" spans="1:34" ht="17.100000000000001" customHeight="1">
      <c r="A13" s="26"/>
      <c r="B13" s="37" t="s">
        <v>5</v>
      </c>
      <c r="C13" s="41" t="s">
        <v>6</v>
      </c>
      <c r="D13" s="41" t="s">
        <v>6</v>
      </c>
      <c r="E13" s="41" t="s">
        <v>7</v>
      </c>
      <c r="F13" s="41" t="s">
        <v>6</v>
      </c>
      <c r="G13" s="41" t="s">
        <v>7</v>
      </c>
      <c r="H13" s="41" t="s">
        <v>6</v>
      </c>
      <c r="I13" s="41" t="s">
        <v>7</v>
      </c>
      <c r="J13" s="41" t="s">
        <v>6</v>
      </c>
      <c r="K13" s="41" t="s">
        <v>6</v>
      </c>
      <c r="L13" s="41" t="s">
        <v>7</v>
      </c>
      <c r="M13" s="41" t="s">
        <v>7</v>
      </c>
      <c r="N13" s="41" t="s">
        <v>6</v>
      </c>
      <c r="O13" s="41" t="s">
        <v>6</v>
      </c>
      <c r="P13" s="41" t="s">
        <v>7</v>
      </c>
      <c r="Q13" s="41" t="s">
        <v>8</v>
      </c>
      <c r="R13" s="41" t="s">
        <v>6</v>
      </c>
      <c r="S13" s="41" t="s">
        <v>6</v>
      </c>
      <c r="T13" s="41" t="s">
        <v>6</v>
      </c>
      <c r="U13" s="41" t="s">
        <v>6</v>
      </c>
      <c r="V13" s="41" t="s">
        <v>6</v>
      </c>
      <c r="W13" s="41" t="s">
        <v>6</v>
      </c>
      <c r="X13" s="41" t="s">
        <v>6</v>
      </c>
      <c r="Y13" s="41" t="s">
        <v>6</v>
      </c>
      <c r="Z13" s="41" t="s">
        <v>6</v>
      </c>
      <c r="AA13" s="41" t="s">
        <v>6</v>
      </c>
      <c r="AB13" s="41" t="s">
        <v>8</v>
      </c>
      <c r="AC13" s="41" t="s">
        <v>6</v>
      </c>
      <c r="AD13" s="41" t="s">
        <v>6</v>
      </c>
      <c r="AE13" s="41" t="s">
        <v>6</v>
      </c>
      <c r="AF13" s="41" t="s">
        <v>7</v>
      </c>
      <c r="AG13" s="41"/>
      <c r="AH13" s="27"/>
    </row>
    <row r="14" spans="1:34" ht="17.100000000000001" customHeight="1">
      <c r="A14" s="30" t="s">
        <v>9</v>
      </c>
      <c r="B14" s="37" t="s">
        <v>10</v>
      </c>
      <c r="C14" s="41" t="s">
        <v>8</v>
      </c>
      <c r="D14" s="41" t="s">
        <v>6</v>
      </c>
      <c r="E14" s="41" t="s">
        <v>7</v>
      </c>
      <c r="F14" s="41" t="s">
        <v>8</v>
      </c>
      <c r="G14" s="41" t="s">
        <v>7</v>
      </c>
      <c r="H14" s="41" t="s">
        <v>8</v>
      </c>
      <c r="I14" s="41" t="s">
        <v>6</v>
      </c>
      <c r="J14" s="41" t="s">
        <v>8</v>
      </c>
      <c r="K14" s="41" t="s">
        <v>6</v>
      </c>
      <c r="L14" s="41" t="s">
        <v>6</v>
      </c>
      <c r="M14" s="41" t="s">
        <v>7</v>
      </c>
      <c r="N14" s="41" t="s">
        <v>6</v>
      </c>
      <c r="O14" s="41" t="s">
        <v>6</v>
      </c>
      <c r="P14" s="41" t="s">
        <v>6</v>
      </c>
      <c r="Q14" s="41" t="s">
        <v>6</v>
      </c>
      <c r="R14" s="41" t="s">
        <v>6</v>
      </c>
      <c r="S14" s="41" t="s">
        <v>6</v>
      </c>
      <c r="T14" s="41" t="s">
        <v>6</v>
      </c>
      <c r="U14" s="41" t="s">
        <v>6</v>
      </c>
      <c r="V14" s="41" t="s">
        <v>6</v>
      </c>
      <c r="W14" s="41" t="s">
        <v>8</v>
      </c>
      <c r="X14" s="41" t="s">
        <v>6</v>
      </c>
      <c r="Y14" s="41" t="s">
        <v>6</v>
      </c>
      <c r="Z14" s="41" t="s">
        <v>6</v>
      </c>
      <c r="AA14" s="41" t="s">
        <v>6</v>
      </c>
      <c r="AB14" s="41" t="s">
        <v>6</v>
      </c>
      <c r="AC14" s="41" t="s">
        <v>6</v>
      </c>
      <c r="AD14" s="41" t="s">
        <v>6</v>
      </c>
      <c r="AE14" s="41" t="s">
        <v>6</v>
      </c>
      <c r="AF14" s="41" t="s">
        <v>6</v>
      </c>
      <c r="AG14" s="41"/>
      <c r="AH14" s="27"/>
    </row>
    <row r="15" spans="1:34" ht="17.100000000000001" customHeight="1">
      <c r="A15" s="26" t="s">
        <v>11</v>
      </c>
      <c r="B15" s="37" t="s">
        <v>12</v>
      </c>
      <c r="C15" s="41" t="s">
        <v>6</v>
      </c>
      <c r="D15" s="41" t="s">
        <v>8</v>
      </c>
      <c r="E15" s="41" t="s">
        <v>6</v>
      </c>
      <c r="F15" s="41" t="s">
        <v>8</v>
      </c>
      <c r="G15" s="41" t="s">
        <v>6</v>
      </c>
      <c r="H15" s="41" t="s">
        <v>8</v>
      </c>
      <c r="I15" s="41" t="s">
        <v>6</v>
      </c>
      <c r="J15" s="41" t="s">
        <v>6</v>
      </c>
      <c r="K15" s="41" t="s">
        <v>8</v>
      </c>
      <c r="L15" s="41" t="s">
        <v>8</v>
      </c>
      <c r="M15" s="41" t="s">
        <v>6</v>
      </c>
      <c r="N15" s="41" t="s">
        <v>8</v>
      </c>
      <c r="O15" s="41" t="s">
        <v>8</v>
      </c>
      <c r="P15" s="41" t="s">
        <v>8</v>
      </c>
      <c r="Q15" s="41" t="s">
        <v>6</v>
      </c>
      <c r="R15" s="41" t="s">
        <v>6</v>
      </c>
      <c r="S15" s="41" t="s">
        <v>6</v>
      </c>
      <c r="T15" s="41" t="s">
        <v>6</v>
      </c>
      <c r="U15" s="41" t="s">
        <v>6</v>
      </c>
      <c r="V15" s="41" t="s">
        <v>6</v>
      </c>
      <c r="W15" s="41" t="s">
        <v>6</v>
      </c>
      <c r="X15" s="41" t="s">
        <v>6</v>
      </c>
      <c r="Y15" s="41" t="s">
        <v>6</v>
      </c>
      <c r="Z15" s="41" t="s">
        <v>6</v>
      </c>
      <c r="AA15" s="41" t="s">
        <v>6</v>
      </c>
      <c r="AB15" s="41" t="s">
        <v>6</v>
      </c>
      <c r="AC15" s="41" t="s">
        <v>6</v>
      </c>
      <c r="AD15" s="41" t="s">
        <v>6</v>
      </c>
      <c r="AE15" s="41" t="s">
        <v>6</v>
      </c>
      <c r="AF15" s="41" t="s">
        <v>8</v>
      </c>
      <c r="AG15" s="41"/>
      <c r="AH15" s="27"/>
    </row>
    <row r="16" spans="1:34" ht="13.5" customHeight="1">
      <c r="A16" s="26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3"/>
      <c r="AH16" s="27"/>
    </row>
    <row r="17" spans="1:34" ht="13.5" customHeight="1">
      <c r="A17" s="26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3"/>
      <c r="AH17" s="27"/>
    </row>
    <row r="18" spans="1:34" ht="13.5" customHeight="1">
      <c r="A18" s="26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3"/>
      <c r="AH18" s="27"/>
    </row>
    <row r="19" spans="1:34" ht="13.5" customHeight="1">
      <c r="A19" s="26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27"/>
    </row>
    <row r="20" spans="1:34" ht="18" customHeight="1">
      <c r="A20" s="26"/>
      <c r="B20" s="35" t="s">
        <v>13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P20" s="35" t="s">
        <v>40</v>
      </c>
      <c r="Q20" s="34"/>
      <c r="R20" s="34"/>
      <c r="S20" s="34"/>
      <c r="T20" s="34"/>
      <c r="U20" s="34"/>
      <c r="V20" s="34"/>
      <c r="W20" s="34"/>
      <c r="X20" s="34"/>
      <c r="Y20" s="34"/>
      <c r="AG20" s="34"/>
      <c r="AH20" s="27"/>
    </row>
    <row r="21" spans="1:34" ht="6" customHeight="1">
      <c r="A21" s="26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P21" s="35"/>
      <c r="Q21" s="34"/>
      <c r="R21" s="34"/>
      <c r="S21" s="34"/>
      <c r="T21" s="34"/>
      <c r="U21" s="34"/>
      <c r="V21" s="34"/>
      <c r="W21" s="34"/>
      <c r="X21" s="34"/>
      <c r="Y21" s="34"/>
      <c r="AG21" s="34"/>
      <c r="AH21" s="27"/>
    </row>
    <row r="22" spans="1:34" ht="18" customHeight="1">
      <c r="A22" s="26"/>
      <c r="B22" s="67" t="s">
        <v>39</v>
      </c>
      <c r="C22" s="68"/>
      <c r="D22" s="68"/>
      <c r="E22" s="69"/>
      <c r="F22" s="67" t="s">
        <v>14</v>
      </c>
      <c r="G22" s="68"/>
      <c r="H22" s="68"/>
      <c r="I22" s="68"/>
      <c r="J22" s="69"/>
      <c r="K22" s="34"/>
      <c r="L22" s="34"/>
      <c r="M22" s="34"/>
      <c r="P22" s="64" t="s">
        <v>33</v>
      </c>
      <c r="Q22" s="65"/>
      <c r="R22" s="65"/>
      <c r="S22" s="66"/>
      <c r="T22" s="44" t="s">
        <v>6</v>
      </c>
      <c r="U22" s="46" t="s">
        <v>8</v>
      </c>
      <c r="V22" s="48" t="s">
        <v>7</v>
      </c>
      <c r="W22" s="34"/>
      <c r="X22" s="34"/>
      <c r="Y22" s="34"/>
      <c r="AG22" s="34"/>
      <c r="AH22" s="27"/>
    </row>
    <row r="23" spans="1:34" ht="18" customHeight="1">
      <c r="A23" s="26"/>
      <c r="B23" s="70" t="s">
        <v>37</v>
      </c>
      <c r="C23" s="71"/>
      <c r="D23" s="71"/>
      <c r="E23" s="72"/>
      <c r="F23" s="79" t="s">
        <v>15</v>
      </c>
      <c r="G23" s="80"/>
      <c r="H23" s="80"/>
      <c r="I23" s="80"/>
      <c r="J23" s="81"/>
      <c r="K23" s="34"/>
      <c r="L23" s="34"/>
      <c r="M23" s="34"/>
      <c r="P23" s="42" t="s">
        <v>34</v>
      </c>
      <c r="Q23" s="43"/>
      <c r="R23" s="43"/>
      <c r="S23" s="36"/>
      <c r="T23" s="45">
        <f t="shared" ref="T23:V25" si="0">COUNTIF($C13:$AG13,T$22)</f>
        <v>21</v>
      </c>
      <c r="U23" s="47">
        <f t="shared" si="0"/>
        <v>2</v>
      </c>
      <c r="V23" s="49">
        <f t="shared" si="0"/>
        <v>7</v>
      </c>
      <c r="W23" s="34"/>
      <c r="X23" s="34"/>
      <c r="Y23" s="34"/>
      <c r="AG23" s="34"/>
      <c r="AH23" s="27"/>
    </row>
    <row r="24" spans="1:34" ht="18" customHeight="1">
      <c r="A24" s="26"/>
      <c r="B24" s="73" t="s">
        <v>38</v>
      </c>
      <c r="C24" s="74"/>
      <c r="D24" s="74"/>
      <c r="E24" s="75"/>
      <c r="F24" s="73" t="s">
        <v>16</v>
      </c>
      <c r="G24" s="74"/>
      <c r="H24" s="74"/>
      <c r="I24" s="74"/>
      <c r="J24" s="75"/>
      <c r="K24" s="34"/>
      <c r="L24" s="34"/>
      <c r="M24" s="34"/>
      <c r="P24" s="42" t="s">
        <v>35</v>
      </c>
      <c r="Q24" s="43"/>
      <c r="R24" s="43"/>
      <c r="S24" s="36"/>
      <c r="T24" s="45">
        <f t="shared" si="0"/>
        <v>22</v>
      </c>
      <c r="U24" s="47">
        <f t="shared" si="0"/>
        <v>5</v>
      </c>
      <c r="V24" s="49">
        <f t="shared" si="0"/>
        <v>3</v>
      </c>
      <c r="W24" s="34"/>
      <c r="X24" s="34"/>
      <c r="Y24" s="34"/>
      <c r="AG24" s="34"/>
      <c r="AH24" s="27"/>
    </row>
    <row r="25" spans="1:34" ht="18" customHeight="1">
      <c r="A25" s="26"/>
      <c r="B25" s="76" t="s">
        <v>17</v>
      </c>
      <c r="C25" s="77"/>
      <c r="D25" s="77"/>
      <c r="E25" s="78"/>
      <c r="F25" s="82" t="s">
        <v>18</v>
      </c>
      <c r="G25" s="83"/>
      <c r="H25" s="83"/>
      <c r="I25" s="83"/>
      <c r="J25" s="84"/>
      <c r="K25" s="34"/>
      <c r="L25" s="34"/>
      <c r="M25" s="34"/>
      <c r="P25" s="42" t="s">
        <v>36</v>
      </c>
      <c r="Q25" s="43"/>
      <c r="R25" s="43"/>
      <c r="S25" s="36"/>
      <c r="T25" s="45">
        <f t="shared" si="0"/>
        <v>21</v>
      </c>
      <c r="U25" s="47">
        <f t="shared" si="0"/>
        <v>9</v>
      </c>
      <c r="V25" s="49">
        <f t="shared" si="0"/>
        <v>0</v>
      </c>
      <c r="W25" s="34"/>
      <c r="X25" s="34"/>
      <c r="Y25" s="34"/>
      <c r="AG25" s="34"/>
      <c r="AH25" s="27"/>
    </row>
    <row r="26" spans="1:34" ht="13.5" customHeight="1">
      <c r="A26" s="26"/>
      <c r="B26" s="3"/>
      <c r="C26" s="3"/>
      <c r="D26" s="3"/>
      <c r="E26" s="3"/>
      <c r="F26" s="17"/>
      <c r="G26" s="3"/>
      <c r="H26" s="1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27"/>
    </row>
    <row r="27" spans="1:34" ht="13.5" customHeight="1">
      <c r="A27" s="26"/>
      <c r="B27" s="3"/>
      <c r="C27" s="3"/>
      <c r="D27" s="3"/>
      <c r="E27" s="3"/>
      <c r="F27" s="17"/>
      <c r="G27" s="3"/>
      <c r="H27" s="17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27"/>
    </row>
    <row r="28" spans="1:34" ht="13.5" customHeight="1" thickBot="1">
      <c r="A28" s="26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27"/>
    </row>
    <row r="29" spans="1:34" s="6" customFormat="1" ht="12" customHeight="1">
      <c r="A29" s="96" t="s">
        <v>20</v>
      </c>
      <c r="B29" s="85"/>
      <c r="C29" s="86" t="s">
        <v>21</v>
      </c>
      <c r="D29" s="85"/>
      <c r="E29" s="85"/>
      <c r="F29" s="87"/>
      <c r="G29" s="85"/>
      <c r="H29" s="85"/>
      <c r="I29" s="85"/>
      <c r="J29" s="85"/>
      <c r="K29" s="85"/>
      <c r="L29" s="85"/>
      <c r="M29" s="85"/>
      <c r="N29" s="85"/>
      <c r="O29" s="85"/>
      <c r="P29" s="90" t="s">
        <v>1</v>
      </c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9"/>
    </row>
    <row r="30" spans="1:34" s="6" customFormat="1" ht="12" customHeight="1">
      <c r="A30" s="7" t="s">
        <v>2</v>
      </c>
      <c r="B30" s="10"/>
      <c r="C30" s="8" t="s">
        <v>24</v>
      </c>
      <c r="D30" s="9"/>
      <c r="E30" s="10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91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1"/>
    </row>
    <row r="31" spans="1:34" s="6" customFormat="1" ht="12" customHeight="1">
      <c r="A31" s="7" t="s">
        <v>23</v>
      </c>
      <c r="B31" s="10"/>
      <c r="C31" s="8" t="s">
        <v>26</v>
      </c>
      <c r="D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9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3"/>
    </row>
    <row r="32" spans="1:34" s="6" customFormat="1" ht="12" customHeight="1">
      <c r="A32" s="7" t="s">
        <v>25</v>
      </c>
      <c r="B32" s="10"/>
      <c r="C32" s="8" t="s">
        <v>22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93" t="s">
        <v>27</v>
      </c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1"/>
      <c r="AB32" s="54" t="s">
        <v>28</v>
      </c>
      <c r="AC32" s="55"/>
      <c r="AD32" s="55"/>
      <c r="AE32" s="55"/>
      <c r="AF32" s="55"/>
      <c r="AG32" s="55"/>
      <c r="AH32" s="56"/>
    </row>
    <row r="33" spans="1:34" ht="12" customHeight="1">
      <c r="A33" s="7" t="s">
        <v>29</v>
      </c>
      <c r="B33" s="1"/>
      <c r="C33" s="8" t="s">
        <v>30</v>
      </c>
      <c r="D33" s="11"/>
      <c r="E33" s="1"/>
      <c r="F33" s="11"/>
      <c r="G33" s="1"/>
      <c r="H33" s="1"/>
      <c r="I33" s="1"/>
      <c r="J33" s="1"/>
      <c r="K33" s="1"/>
      <c r="L33" s="1"/>
      <c r="M33" s="1"/>
      <c r="N33" s="1"/>
      <c r="O33" s="1"/>
      <c r="P33" s="94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62"/>
      <c r="AB33" s="54"/>
      <c r="AC33" s="55"/>
      <c r="AD33" s="55"/>
      <c r="AE33" s="55"/>
      <c r="AF33" s="55"/>
      <c r="AG33" s="55"/>
      <c r="AH33" s="56"/>
    </row>
    <row r="34" spans="1:34" ht="12" customHeight="1" thickBot="1">
      <c r="A34" s="12" t="s">
        <v>3</v>
      </c>
      <c r="B34" s="14"/>
      <c r="C34" s="13" t="s">
        <v>31</v>
      </c>
      <c r="D34" s="14"/>
      <c r="E34" s="14"/>
      <c r="F34" s="16"/>
      <c r="G34" s="14"/>
      <c r="H34" s="14"/>
      <c r="I34" s="14"/>
      <c r="J34" s="14"/>
      <c r="K34" s="15"/>
      <c r="L34" s="14"/>
      <c r="M34" s="15" t="s">
        <v>32</v>
      </c>
      <c r="N34" s="14"/>
      <c r="O34" s="14"/>
      <c r="P34" s="95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63"/>
      <c r="AB34" s="57"/>
      <c r="AC34" s="58"/>
      <c r="AD34" s="58"/>
      <c r="AE34" s="58"/>
      <c r="AF34" s="58"/>
      <c r="AG34" s="58"/>
      <c r="AH34" s="59"/>
    </row>
    <row r="35" spans="1:34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1:34" ht="13.5" customHeight="1"/>
    <row r="37" spans="1:34" ht="13.5" customHeight="1"/>
  </sheetData>
  <mergeCells count="12">
    <mergeCell ref="P29:AH31"/>
    <mergeCell ref="AB32:AH34"/>
    <mergeCell ref="P32:AA34"/>
    <mergeCell ref="P22:S22"/>
    <mergeCell ref="B22:E22"/>
    <mergeCell ref="F22:J22"/>
    <mergeCell ref="B23:E23"/>
    <mergeCell ref="B24:E24"/>
    <mergeCell ref="B25:E25"/>
    <mergeCell ref="F23:J23"/>
    <mergeCell ref="F24:J24"/>
    <mergeCell ref="F25:J25"/>
  </mergeCells>
  <conditionalFormatting sqref="C13:AG15">
    <cfRule type="cellIs" dxfId="2" priority="1" operator="equal">
      <formula>"i"</formula>
    </cfRule>
    <cfRule type="cellIs" dxfId="1" priority="2" operator="equal">
      <formula>"c"</formula>
    </cfRule>
    <cfRule type="cellIs" dxfId="0" priority="3" operator="equal">
      <formula>"B"</formula>
    </cfRule>
  </conditionalFormatting>
  <printOptions horizontalCentered="1" verticalCentered="1"/>
  <pageMargins left="0.59055118110236227" right="0.39370078740157483" top="0.59055118110236227" bottom="0.78740157480314965" header="0" footer="0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Pluviom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Tiago</cp:lastModifiedBy>
  <cp:lastPrinted>2015-03-08T04:21:03Z</cp:lastPrinted>
  <dcterms:created xsi:type="dcterms:W3CDTF">2011-03-21T10:47:20Z</dcterms:created>
  <dcterms:modified xsi:type="dcterms:W3CDTF">2015-03-08T04:22:13Z</dcterms:modified>
</cp:coreProperties>
</file>